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08DE4D1-3065-462D-AAF7-163E4DA264E5}" xr6:coauthVersionLast="47" xr6:coauthVersionMax="47" xr10:uidLastSave="{00000000-0000-0000-0000-000000000000}"/>
  <bookViews>
    <workbookView xWindow="39870" yWindow="2160" windowWidth="35895" windowHeight="1569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46" l="1"/>
  <c r="Q8" i="146"/>
  <c r="E246" i="2" l="1"/>
  <c r="D246" i="2"/>
  <c r="D7" i="146"/>
  <c r="Q54" i="145"/>
  <c r="Q50" i="145"/>
  <c r="Q49" i="145" l="1"/>
  <c r="G16" i="146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14" i="146" l="1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Q29" i="145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Q51" i="145" s="1"/>
  <c r="Q52" i="145" s="1"/>
  <c r="Q53" i="145" s="1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55" i="145" l="1"/>
  <c r="Z7" i="145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G48" i="146" s="1"/>
  <c r="Y7" i="146" s="1"/>
  <c r="Y15" i="144"/>
  <c r="Y16" i="144" s="1"/>
  <c r="Y17" i="144" s="1"/>
  <c r="Y18" i="144" s="1"/>
  <c r="Y19" i="144" s="1"/>
  <c r="Z7" i="144"/>
  <c r="E243" i="2"/>
  <c r="Y9" i="146" l="1"/>
  <c r="Y10" i="146" s="1"/>
  <c r="Y11" i="146" s="1"/>
  <c r="Y12" i="146" s="1"/>
  <c r="Z33" i="145"/>
  <c r="Y20" i="144"/>
  <c r="Y21" i="144" s="1"/>
  <c r="D243" i="2"/>
  <c r="D7" i="143"/>
  <c r="G62" i="142"/>
  <c r="G61" i="142"/>
  <c r="Y13" i="146" l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<sst xmlns="http://schemas.openxmlformats.org/spreadsheetml/2006/main" count="2004" uniqueCount="398">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</sst>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Z55" sqref="Z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 t="shared" ref="Q50:Q55" si="22"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-27200</v>
      </c>
      <c r="J51" s="25">
        <v>-200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4809.6877777777872</v>
      </c>
      <c r="P51" s="7">
        <f t="shared" si="5"/>
        <v>216435.95000000042</v>
      </c>
      <c r="Q51" s="164">
        <f t="shared" si="22"/>
        <v>197343.51</v>
      </c>
      <c r="R51" s="29">
        <f t="shared" si="1"/>
        <v>102.93395146846063</v>
      </c>
      <c r="S51" s="5">
        <f>SUM($Q$7:$Q51)/T51-1</f>
        <v>168706.68777777761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5432.2056521739223</v>
      </c>
      <c r="P52" s="7">
        <f t="shared" si="5"/>
        <v>249881.46000000043</v>
      </c>
      <c r="Q52" s="164">
        <f t="shared" si="22"/>
        <v>197343.51</v>
      </c>
      <c r="R52" s="29">
        <f t="shared" si="1"/>
        <v>103.31377176791281</v>
      </c>
      <c r="S52" s="5">
        <f>SUM($Q$7:$Q52)/T52-1</f>
        <v>169329.20565217375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6028.2334042553284</v>
      </c>
      <c r="P53" s="7">
        <f t="shared" si="5"/>
        <v>283326.97000000044</v>
      </c>
      <c r="Q53" s="164">
        <f t="shared" si="22"/>
        <v>197343.51</v>
      </c>
      <c r="R53" s="29">
        <f t="shared" si="1"/>
        <v>103.67742950143086</v>
      </c>
      <c r="S53" s="5">
        <f>SUM($Q$7:$Q53)/T53-1</f>
        <v>169925.23340425515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6845.3225000000093</v>
      </c>
      <c r="P54" s="7">
        <f t="shared" si="5"/>
        <v>328575.48000000045</v>
      </c>
      <c r="Q54" s="164">
        <f>Q53+N54-1</f>
        <v>209146.51</v>
      </c>
      <c r="R54" s="29">
        <f t="shared" si="1"/>
        <v>104.17596462433943</v>
      </c>
      <c r="S54" s="5">
        <f>SUM($Q$7:$Q54)/T54-1</f>
        <v>170742.32249999983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6925.0406122449076</v>
      </c>
      <c r="P55" s="7">
        <f t="shared" si="5"/>
        <v>339326.99000000046</v>
      </c>
      <c r="Q55" s="164">
        <f t="shared" si="22"/>
        <v>174649.51</v>
      </c>
      <c r="R55" s="29">
        <f t="shared" si="1"/>
        <v>104.22460348036262</v>
      </c>
      <c r="S55" s="5">
        <f>SUM($Q$7:$Q55)/T55-1</f>
        <v>170822.04061224475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Z8" sqref="Z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-3019477</v>
      </c>
      <c r="Y7" s="215">
        <f>G48-K7-L7</f>
        <v>-3005256</v>
      </c>
      <c r="Z7" s="216">
        <f>AVERAGE(Y7:Y13)</f>
        <v>-3028820.5714285714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2865788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2864888</v>
      </c>
      <c r="O9" s="67">
        <f t="shared" si="3"/>
        <v>997770.17666666664</v>
      </c>
      <c r="P9" s="163">
        <f t="shared" ref="P9" si="4">(IF($Q9&lt;0,-$Q$3+P8,($Q9-$Q$3)+P8))</f>
        <v>2993310.53</v>
      </c>
      <c r="Q9" s="164">
        <f>Q8+N9-2</f>
        <v>3058842.51</v>
      </c>
      <c r="R9" s="29">
        <f t="shared" si="1"/>
        <v>697.96189465945906</v>
      </c>
      <c r="S9" s="5">
        <f>SUM($Q$7:$Q9)/T9+1</f>
        <v>1164633.1766666665</v>
      </c>
      <c r="T9" s="17">
        <v>3</v>
      </c>
      <c r="U9" s="4"/>
      <c r="V9" s="131"/>
      <c r="W9" s="105"/>
      <c r="X9" s="167"/>
      <c r="Y9" s="156">
        <f>Y8-K9-L9</f>
        <v>-3032798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1471322.7599999998</v>
      </c>
      <c r="P10" s="163">
        <f>(IF($Q10&lt;0,-$Q$3+P9,($Q10-$Q$3)+P9))</f>
        <v>5885291.0399999991</v>
      </c>
      <c r="Q10" s="164">
        <f>Q9+N10</f>
        <v>3058842.51</v>
      </c>
      <c r="R10" s="29">
        <f t="shared" si="1"/>
        <v>981.75963370929264</v>
      </c>
      <c r="S10" s="5">
        <f>SUM($Q$7:$Q10)/T10-1</f>
        <v>1638183.7599999998</v>
      </c>
      <c r="T10" s="17">
        <v>4</v>
      </c>
      <c r="U10" s="4"/>
      <c r="V10" s="131"/>
      <c r="W10" s="105"/>
      <c r="X10" s="167"/>
      <c r="Y10" s="156">
        <f>Y9-K10-L10</f>
        <v>-3032798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1755454.3099999998</v>
      </c>
      <c r="P11" s="163">
        <f t="shared" ref="P11:P41" si="5">(IF($Q11&lt;0,-$Q$3+P10,($Q11-$Q$3)+P10))</f>
        <v>8777271.5499999989</v>
      </c>
      <c r="Q11" s="164">
        <f>Q10+N11</f>
        <v>3058842.51</v>
      </c>
      <c r="R11" s="29">
        <f t="shared" si="1"/>
        <v>1152.0395955939637</v>
      </c>
      <c r="S11" s="5">
        <f>SUM($Q$7:$Q11)/T11</f>
        <v>1922316.3099999998</v>
      </c>
      <c r="T11" s="17">
        <v>5</v>
      </c>
      <c r="U11" s="27"/>
      <c r="V11" s="134"/>
      <c r="W11" s="105"/>
      <c r="X11" s="167"/>
      <c r="Y11" s="156">
        <f t="shared" ref="Y11:Y18" si="6">Y10-K11-L11</f>
        <v>-3032798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-500</v>
      </c>
      <c r="J12" s="63">
        <v>-200</v>
      </c>
      <c r="K12" s="170">
        <f t="shared" ref="K12:K41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1944808.6766666665</v>
      </c>
      <c r="P12" s="163">
        <f t="shared" si="5"/>
        <v>11668852.059999999</v>
      </c>
      <c r="Q12" s="164">
        <f>Q11+N12</f>
        <v>3058442.51</v>
      </c>
      <c r="R12" s="29">
        <f t="shared" si="1"/>
        <v>1265.5198167747399</v>
      </c>
      <c r="S12" s="5">
        <f>SUM($Q$7:$Q12)/T12+1</f>
        <v>2111671.6766666663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-3032398</v>
      </c>
      <c r="Z12" s="217">
        <f>AVERAGE(Y12:Y20)</f>
        <v>-3032042.4444444445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-200</v>
      </c>
      <c r="K13" s="170">
        <f t="shared" si="7"/>
        <v>-400</v>
      </c>
      <c r="L13" s="171"/>
      <c r="M13" s="153"/>
      <c r="N13" s="149">
        <f t="shared" si="8"/>
        <v>-400</v>
      </c>
      <c r="O13" s="67">
        <f t="shared" si="3"/>
        <v>2080004.7957142855</v>
      </c>
      <c r="P13" s="163">
        <f t="shared" si="5"/>
        <v>14560033.569999998</v>
      </c>
      <c r="Q13" s="164">
        <f>Q12+N13+1</f>
        <v>3058043.51</v>
      </c>
      <c r="R13" s="29">
        <f t="shared" si="1"/>
        <v>1346.5419302862761</v>
      </c>
      <c r="S13" s="5">
        <f>SUM($Q$7:$Q13)/T13</f>
        <v>2246866.7957142857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-3031998</v>
      </c>
      <c r="Z13" s="217"/>
      <c r="AA13" s="92"/>
      <c r="AB13" s="92"/>
    </row>
    <row r="14" spans="2:255">
      <c r="B14" s="116">
        <v>45700</v>
      </c>
      <c r="C14" s="14"/>
      <c r="D14" s="87">
        <v>-6950</v>
      </c>
      <c r="E14" s="87"/>
      <c r="F14" s="23"/>
      <c r="G14" s="26">
        <f t="shared" si="9"/>
        <v>-6950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-6950</v>
      </c>
      <c r="O14" s="67">
        <f>P14/T14+1</f>
        <v>2180534.1349999998</v>
      </c>
      <c r="P14" s="163">
        <f t="shared" si="5"/>
        <v>17444265.079999998</v>
      </c>
      <c r="Q14" s="164">
        <f>Q13+N14</f>
        <v>3051093.51</v>
      </c>
      <c r="R14" s="29">
        <f t="shared" si="1"/>
        <v>1406.7973145473504</v>
      </c>
      <c r="S14" s="5">
        <f>SUM($Q$7:$Q14)/T14+15</f>
        <v>2347410.1349999998</v>
      </c>
      <c r="T14" s="17">
        <v>8</v>
      </c>
      <c r="U14" s="4"/>
      <c r="V14" s="4"/>
      <c r="W14" s="105"/>
      <c r="X14" s="167"/>
      <c r="Y14" s="156">
        <f>Y13-K14-L14</f>
        <v>-3031998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2258721.8433333328</v>
      </c>
      <c r="P15" s="7">
        <f t="shared" si="5"/>
        <v>20328496.589999996</v>
      </c>
      <c r="Q15" s="164">
        <f>Q14+N15</f>
        <v>3051093.51</v>
      </c>
      <c r="R15" s="29">
        <f t="shared" si="1"/>
        <v>1453.6466321471232</v>
      </c>
      <c r="S15" s="5">
        <f>SUM($Q$7:$Q15)/T15</f>
        <v>2425583.8433333328</v>
      </c>
      <c r="T15" s="17">
        <v>9</v>
      </c>
      <c r="U15" s="4"/>
      <c r="V15" s="4"/>
      <c r="W15" s="105"/>
      <c r="X15" s="167"/>
      <c r="Y15" s="156">
        <f>Y14-K15-L15</f>
        <v>-3031998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2321272.8099999996</v>
      </c>
      <c r="P16" s="70">
        <f t="shared" si="5"/>
        <v>23212728.099999994</v>
      </c>
      <c r="Q16" s="164">
        <f>Q15+N16</f>
        <v>3051093.51</v>
      </c>
      <c r="R16" s="71">
        <f t="shared" si="1"/>
        <v>1491.1332777984198</v>
      </c>
      <c r="S16" s="72">
        <f>SUM($Q$7:$Q16)/T16</f>
        <v>2488134.8099999996</v>
      </c>
      <c r="T16" s="73">
        <v>10</v>
      </c>
      <c r="U16" s="218"/>
      <c r="V16" s="133"/>
      <c r="W16" s="105"/>
      <c r="X16" s="167"/>
      <c r="Y16" s="156">
        <f>Y15-K16-L16</f>
        <v>-3031998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2372450.8736363631</v>
      </c>
      <c r="P17" s="7">
        <f t="shared" si="5"/>
        <v>26096959.609999992</v>
      </c>
      <c r="Q17" s="164">
        <f t="shared" ref="Q17:Q18" si="11">Q16+N17</f>
        <v>3051093.51</v>
      </c>
      <c r="R17" s="29">
        <f t="shared" si="1"/>
        <v>1521.8041696949354</v>
      </c>
      <c r="S17" s="5">
        <f>SUM($Q$7:$Q17)/T17</f>
        <v>2539312.8736363631</v>
      </c>
      <c r="T17" s="18">
        <v>11</v>
      </c>
      <c r="U17" s="27"/>
      <c r="V17" s="136"/>
      <c r="W17" s="105"/>
      <c r="X17" s="167"/>
      <c r="Y17" s="156">
        <f t="shared" si="6"/>
        <v>-3031998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2415099.2599999993</v>
      </c>
      <c r="P18" s="7">
        <f t="shared" si="5"/>
        <v>28981191.11999999</v>
      </c>
      <c r="Q18" s="164">
        <f t="shared" si="11"/>
        <v>3051093.51</v>
      </c>
      <c r="R18" s="29">
        <f t="shared" si="1"/>
        <v>1547.3632462753649</v>
      </c>
      <c r="S18" s="5">
        <f>SUM($Q$7:$Q18)/T18</f>
        <v>2581961.2599999993</v>
      </c>
      <c r="T18" s="18">
        <v>12</v>
      </c>
      <c r="U18" s="27"/>
      <c r="V18" s="136"/>
      <c r="W18" s="105"/>
      <c r="X18" s="167"/>
      <c r="Y18" s="156">
        <f t="shared" si="6"/>
        <v>-3031998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2451186.2792307683</v>
      </c>
      <c r="P19" s="7">
        <f t="shared" si="5"/>
        <v>31865421.629999988</v>
      </c>
      <c r="Q19" s="164">
        <f>Q18+N19-1</f>
        <v>3051092.51</v>
      </c>
      <c r="R19" s="29">
        <f t="shared" si="1"/>
        <v>1568.9901111282188</v>
      </c>
      <c r="S19" s="5">
        <f>SUM($Q$7:$Q19)/T19</f>
        <v>2618048.2792307683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-3031998</v>
      </c>
      <c r="Z19" s="217">
        <f>AVERAGE(Y19:Y27)</f>
        <v>-3031998.5555555555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2482118.0814285702</v>
      </c>
      <c r="P20" s="7">
        <f t="shared" si="5"/>
        <v>34749653.139999986</v>
      </c>
      <c r="Q20" s="164">
        <f>Q19+N20+1</f>
        <v>3051093.51</v>
      </c>
      <c r="R20" s="29">
        <f t="shared" si="1"/>
        <v>1587.5274666662094</v>
      </c>
      <c r="S20" s="5">
        <f>SUM($Q$7:$Q20)/T20</f>
        <v>2648980.0814285702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-3031998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2508925.6433333321</v>
      </c>
      <c r="P21" s="7">
        <f t="shared" si="5"/>
        <v>37633884.649999984</v>
      </c>
      <c r="Q21" s="164">
        <f>Q20+N21</f>
        <v>3051093.51</v>
      </c>
      <c r="R21" s="29">
        <f t="shared" si="1"/>
        <v>1603.5931747991349</v>
      </c>
      <c r="S21" s="5">
        <f>SUM($Q$7:$Q21)/T21</f>
        <v>2675787.6433333321</v>
      </c>
      <c r="T21" s="18">
        <v>15</v>
      </c>
      <c r="U21" s="4"/>
      <c r="V21" s="131"/>
      <c r="W21" s="105"/>
      <c r="X21" s="167"/>
      <c r="Y21" s="156">
        <f>Y20-K21-L21</f>
        <v>-3031998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2532382.2599999988</v>
      </c>
      <c r="P22" s="7">
        <f t="shared" si="5"/>
        <v>40518116.159999982</v>
      </c>
      <c r="Q22" s="164">
        <f>Q21+N22</f>
        <v>3051093.51</v>
      </c>
      <c r="R22" s="29">
        <f t="shared" si="1"/>
        <v>1617.6506694154443</v>
      </c>
      <c r="S22" s="5">
        <f>SUM($Q$7:$Q22)/T22</f>
        <v>2699244.2599999988</v>
      </c>
      <c r="T22" s="18">
        <v>16</v>
      </c>
      <c r="U22" s="4"/>
      <c r="V22" s="131"/>
      <c r="W22" s="105"/>
      <c r="X22" s="167"/>
      <c r="Y22" s="156">
        <f>Y21-K22-L22</f>
        <v>-3031998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2553079.2747058813</v>
      </c>
      <c r="P23" s="7">
        <f t="shared" si="5"/>
        <v>43402347.669999979</v>
      </c>
      <c r="Q23" s="164">
        <f>Q22+N23</f>
        <v>3051093.51</v>
      </c>
      <c r="R23" s="29">
        <f t="shared" si="1"/>
        <v>1630.0543411357176</v>
      </c>
      <c r="S23" s="5">
        <f>SUM($Q$7:$Q23)/T23</f>
        <v>2719941.2747058813</v>
      </c>
      <c r="T23" s="18">
        <v>17</v>
      </c>
      <c r="U23" s="27"/>
      <c r="V23" s="135"/>
      <c r="W23" s="105"/>
      <c r="X23" s="167"/>
      <c r="Y23" s="156">
        <f>Y22-K23-L23-1</f>
        <v>-3031999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2571476.6211111099</v>
      </c>
      <c r="P24" s="7">
        <f t="shared" si="5"/>
        <v>46286579.179999977</v>
      </c>
      <c r="Q24" s="164">
        <f t="shared" ref="Q24:Q25" si="16">Q23+N24</f>
        <v>3051093.51</v>
      </c>
      <c r="R24" s="29">
        <f t="shared" si="1"/>
        <v>1641.079827109294</v>
      </c>
      <c r="S24" s="5">
        <f>SUM($Q$7:$Q24)/T24</f>
        <v>2738338.6211111099</v>
      </c>
      <c r="T24" s="18">
        <v>18</v>
      </c>
      <c r="U24" s="4"/>
      <c r="V24" s="135"/>
      <c r="W24" s="105"/>
      <c r="X24" s="167"/>
      <c r="Y24" s="156">
        <f t="shared" ref="Y24:Y41" si="17">Y23-K24-L24</f>
        <v>-3031999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2587937.4047368406</v>
      </c>
      <c r="P25" s="7">
        <f t="shared" si="5"/>
        <v>49170810.689999975</v>
      </c>
      <c r="Q25" s="164">
        <f t="shared" si="16"/>
        <v>3051093.51</v>
      </c>
      <c r="R25" s="29">
        <f t="shared" si="1"/>
        <v>1650.9447356119672</v>
      </c>
      <c r="S25" s="5">
        <f>SUM($Q$7:$Q25)/T25</f>
        <v>2754799.4047368406</v>
      </c>
      <c r="T25" s="18">
        <v>19</v>
      </c>
      <c r="U25" s="4"/>
      <c r="V25" s="131"/>
      <c r="W25" s="105"/>
      <c r="X25" s="167"/>
      <c r="Y25" s="156">
        <f t="shared" si="17"/>
        <v>-3031999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2602752.1099999985</v>
      </c>
      <c r="P26" s="7">
        <f t="shared" si="5"/>
        <v>52055042.199999973</v>
      </c>
      <c r="Q26" s="164">
        <f>Q25+N26</f>
        <v>3051093.51</v>
      </c>
      <c r="R26" s="29">
        <f t="shared" si="1"/>
        <v>1659.8231532643733</v>
      </c>
      <c r="S26" s="5">
        <f>SUM($Q$7:$Q26)/T26</f>
        <v>2769614.1099999985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-3031999</v>
      </c>
      <c r="Z26" s="217">
        <f>AVERAGE(Y26:Y34)</f>
        <v>-3031999.222222222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2616155.9861904746</v>
      </c>
      <c r="P27" s="7">
        <f t="shared" si="5"/>
        <v>54939275.709999971</v>
      </c>
      <c r="Q27" s="164">
        <f>Q26+N27+2</f>
        <v>3051095.51</v>
      </c>
      <c r="R27" s="29">
        <f t="shared" si="1"/>
        <v>1667.856663704423</v>
      </c>
      <c r="S27" s="5">
        <f>SUM($Q$7:$Q27)/T27+1</f>
        <v>2783018.9861904746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-3031999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2628145.5554545443</v>
      </c>
      <c r="P28" s="7">
        <f t="shared" si="5"/>
        <v>57819202.219999969</v>
      </c>
      <c r="Q28" s="164">
        <f>Q27+N28-2</f>
        <v>3046788.51</v>
      </c>
      <c r="R28" s="29">
        <f t="shared" si="1"/>
        <v>1675.0419840673994</v>
      </c>
      <c r="S28" s="5">
        <f>SUM($Q$7:$Q28)/T28+1</f>
        <v>2795008.5554545443</v>
      </c>
      <c r="T28" s="18">
        <v>22</v>
      </c>
      <c r="U28" s="4"/>
      <c r="V28" s="131"/>
      <c r="W28" s="105"/>
      <c r="X28" s="167"/>
      <c r="Y28" s="156">
        <f>Y27-K28-L28</f>
        <v>-3031999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2639092.6404347811</v>
      </c>
      <c r="P29" s="7">
        <f t="shared" si="5"/>
        <v>60699130.729999967</v>
      </c>
      <c r="Q29" s="164">
        <f>Q28+N29+2</f>
        <v>3046790.51</v>
      </c>
      <c r="R29" s="29">
        <f t="shared" si="1"/>
        <v>1681.6019467792432</v>
      </c>
      <c r="S29" s="5">
        <f>SUM($Q$7:$Q29)/T29</f>
        <v>2805954.6404347811</v>
      </c>
      <c r="T29" s="18">
        <v>23</v>
      </c>
      <c r="U29" s="4"/>
      <c r="V29" s="131"/>
      <c r="W29" s="105"/>
      <c r="X29" s="167"/>
      <c r="Y29" s="156">
        <f>Y28-K29-L29</f>
        <v>-3031999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2649127.4266666654</v>
      </c>
      <c r="P30" s="7">
        <f t="shared" si="5"/>
        <v>63579058.239999965</v>
      </c>
      <c r="Q30" s="164">
        <f>Q29+N30-1</f>
        <v>3046789.51</v>
      </c>
      <c r="R30" s="29">
        <f t="shared" si="1"/>
        <v>1687.6157703171873</v>
      </c>
      <c r="S30" s="5">
        <f>SUM($Q$7:$Q30)/T30</f>
        <v>2815989.4266666654</v>
      </c>
      <c r="T30" s="18">
        <v>24</v>
      </c>
      <c r="U30" s="4"/>
      <c r="V30" s="131"/>
      <c r="W30" s="105"/>
      <c r="X30" s="167"/>
      <c r="Y30" s="156">
        <f t="shared" si="17"/>
        <v>-3031999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2658359.4299999983</v>
      </c>
      <c r="P31" s="7">
        <f t="shared" si="5"/>
        <v>66458985.749999963</v>
      </c>
      <c r="Q31" s="164">
        <f t="shared" ref="Q31:Q39" si="20">Q30+N31</f>
        <v>3046789.51</v>
      </c>
      <c r="R31" s="29">
        <f t="shared" si="1"/>
        <v>1693.1484879720958</v>
      </c>
      <c r="S31" s="5">
        <f>SUM($Q$7:$Q31)/T31</f>
        <v>2825221.4299999988</v>
      </c>
      <c r="T31" s="18">
        <v>25</v>
      </c>
      <c r="U31" s="4"/>
      <c r="V31" s="137"/>
      <c r="W31" s="105"/>
      <c r="X31" s="167"/>
      <c r="Y31" s="156">
        <f t="shared" si="17"/>
        <v>-3031999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2666881.2792307679</v>
      </c>
      <c r="P32" s="7">
        <f t="shared" si="5"/>
        <v>69338913.259999961</v>
      </c>
      <c r="Q32" s="164">
        <f t="shared" si="20"/>
        <v>3046789.51</v>
      </c>
      <c r="R32" s="29">
        <f t="shared" si="1"/>
        <v>1698.2556119612425</v>
      </c>
      <c r="S32" s="5">
        <f>SUM($Q$7:$Q32)/T32</f>
        <v>2833743.2792307683</v>
      </c>
      <c r="T32" s="18">
        <v>26</v>
      </c>
      <c r="U32" s="27"/>
      <c r="V32" s="137"/>
      <c r="W32" s="105"/>
      <c r="X32" s="167"/>
      <c r="Y32" s="156">
        <f t="shared" si="17"/>
        <v>-3031999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2674771.917407406</v>
      </c>
      <c r="P33" s="7">
        <f t="shared" si="5"/>
        <v>72218841.769999966</v>
      </c>
      <c r="Q33" s="164">
        <f>Q32+N33+1</f>
        <v>3046790.51</v>
      </c>
      <c r="R33" s="29">
        <f t="shared" si="1"/>
        <v>1702.9844526659194</v>
      </c>
      <c r="S33" s="5">
        <f>SUM($Q$7:$Q33)/T33</f>
        <v>2841633.9174074065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-3032000</v>
      </c>
      <c r="Z33" s="217">
        <f>AVERAGE(Y33:Y41)</f>
        <v>-3032001.3333333335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2682098.9385714275</v>
      </c>
      <c r="P34" s="7">
        <f t="shared" si="5"/>
        <v>75098770.279999971</v>
      </c>
      <c r="Q34" s="164">
        <f>Q33+N34</f>
        <v>3046790.51</v>
      </c>
      <c r="R34" s="29">
        <f t="shared" si="1"/>
        <v>1707.3755190345485</v>
      </c>
      <c r="S34" s="5">
        <f>SUM($Q$7:$Q34)/T34</f>
        <v>2848960.9385714279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-3032000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2688920.6479310337</v>
      </c>
      <c r="P35" s="7">
        <f t="shared" si="5"/>
        <v>77978698.789999977</v>
      </c>
      <c r="Q35" s="164">
        <f>Q34+N35</f>
        <v>3046790.51</v>
      </c>
      <c r="R35" s="29">
        <f t="shared" si="1"/>
        <v>1711.4637532398233</v>
      </c>
      <c r="S35" s="5">
        <f>SUM($Q$7:$Q35)/T35</f>
        <v>2855782.6479310342</v>
      </c>
      <c r="T35" s="18">
        <v>29</v>
      </c>
      <c r="U35" s="4"/>
      <c r="V35" s="131"/>
      <c r="W35" s="105"/>
      <c r="X35" s="167"/>
      <c r="Y35" s="156">
        <f>Y34-K35-L35</f>
        <v>-3032000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2695287.6099999994</v>
      </c>
      <c r="P36" s="7">
        <f t="shared" si="5"/>
        <v>80858628.299999982</v>
      </c>
      <c r="Q36" s="164">
        <f>Q35+N36+1</f>
        <v>3046791.51</v>
      </c>
      <c r="R36" s="29">
        <f t="shared" si="1"/>
        <v>1715.2800577722908</v>
      </c>
      <c r="S36" s="5">
        <f>SUM($Q$7:$Q36)/T36+1</f>
        <v>2862150.61</v>
      </c>
      <c r="T36" s="18">
        <v>30</v>
      </c>
      <c r="U36" s="4"/>
      <c r="V36" s="136"/>
      <c r="W36" s="105"/>
      <c r="X36" s="167"/>
      <c r="Y36" s="156">
        <f>Y35-K36-L36-2</f>
        <v>-3032002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2701243.8325806446</v>
      </c>
      <c r="P37" s="7">
        <f t="shared" si="5"/>
        <v>83738558.809999987</v>
      </c>
      <c r="Q37" s="164">
        <f>Q36+N37+1</f>
        <v>3046792.51</v>
      </c>
      <c r="R37" s="29">
        <f t="shared" si="1"/>
        <v>1718.8496078080359</v>
      </c>
      <c r="S37" s="5">
        <f>SUM($Q$7:$Q37)/T37+1</f>
        <v>2868106.8325806451</v>
      </c>
      <c r="T37" s="18">
        <v>31</v>
      </c>
      <c r="U37" s="27"/>
      <c r="V37" s="137"/>
      <c r="W37" s="105"/>
      <c r="X37" s="167"/>
      <c r="Y37" s="156">
        <f t="shared" si="17"/>
        <v>-3032002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2706827.7912499998</v>
      </c>
      <c r="P38" s="7">
        <f t="shared" si="5"/>
        <v>86618489.319999993</v>
      </c>
      <c r="Q38" s="164">
        <f t="shared" si="20"/>
        <v>3046792.51</v>
      </c>
      <c r="R38" s="29">
        <f t="shared" si="1"/>
        <v>1722.1954616689243</v>
      </c>
      <c r="S38" s="5">
        <f>SUM($Q$7:$Q38)/T38</f>
        <v>2873689.7912500002</v>
      </c>
      <c r="T38" s="18">
        <v>32</v>
      </c>
      <c r="U38" s="27"/>
      <c r="V38" s="137"/>
      <c r="W38" s="105"/>
      <c r="X38" s="167"/>
      <c r="Y38" s="156">
        <f t="shared" si="17"/>
        <v>-3032002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2712073.3281818181</v>
      </c>
      <c r="P39" s="7">
        <f t="shared" si="5"/>
        <v>89498419.829999998</v>
      </c>
      <c r="Q39" s="164">
        <f t="shared" si="20"/>
        <v>3046792.51</v>
      </c>
      <c r="R39" s="29">
        <f t="shared" si="1"/>
        <v>1725.3390994844954</v>
      </c>
      <c r="S39" s="5">
        <f>SUM($Q$7:$Q39)/T39</f>
        <v>2878935.3281818186</v>
      </c>
      <c r="T39" s="18">
        <v>33</v>
      </c>
      <c r="U39" s="27"/>
      <c r="V39" s="137"/>
      <c r="W39" s="105"/>
      <c r="X39" s="167"/>
      <c r="Y39" s="156">
        <f t="shared" si="17"/>
        <v>-3032002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2717010.3335294118</v>
      </c>
      <c r="P40" s="7">
        <f t="shared" si="5"/>
        <v>92378351.340000004</v>
      </c>
      <c r="Q40" s="164">
        <f>Q39+N40+1</f>
        <v>3046793.51</v>
      </c>
      <c r="R40" s="29">
        <f t="shared" si="1"/>
        <v>1728.2978350549631</v>
      </c>
      <c r="S40" s="5">
        <f>SUM($Q$7:$Q40)/T40</f>
        <v>2883872.3335294123</v>
      </c>
      <c r="T40" s="18">
        <v>34</v>
      </c>
      <c r="U40" s="138"/>
      <c r="V40" s="131"/>
      <c r="W40" s="105"/>
      <c r="X40" s="167"/>
      <c r="Y40" s="156">
        <f t="shared" si="17"/>
        <v>-3032002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2721665.1671428573</v>
      </c>
      <c r="P41" s="7">
        <f t="shared" si="5"/>
        <v>95258280.850000009</v>
      </c>
      <c r="Q41" s="164">
        <f>Q40+N41-2</f>
        <v>3046791.51</v>
      </c>
      <c r="R41" s="29">
        <f t="shared" si="1"/>
        <v>1731.0874657758254</v>
      </c>
      <c r="S41" s="5">
        <f>SUM($Q$7:$Q41)/T41</f>
        <v>2888527.1671428578</v>
      </c>
      <c r="T41" s="18">
        <v>35</v>
      </c>
      <c r="U41" s="138"/>
      <c r="V41" s="131"/>
      <c r="W41" s="105"/>
      <c r="X41" s="167"/>
      <c r="Y41" s="156">
        <f t="shared" si="17"/>
        <v>-3032002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0"/>
  <sheetViews>
    <sheetView topLeftCell="A5443" workbookViewId="0">
      <selection activeCell="D5460" sqref="D546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2025-02-07T10:30:54Z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